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525" windowWidth="14805" windowHeight="75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53" i="1"/>
  <c r="F53"/>
  <c r="G7"/>
  <c r="F7"/>
  <c r="G37" l="1"/>
  <c r="F37"/>
  <c r="G38"/>
  <c r="G39"/>
  <c r="F39"/>
  <c r="F38" s="1"/>
  <c r="F20" l="1"/>
  <c r="F19" s="1"/>
  <c r="G17"/>
  <c r="G16" s="1"/>
  <c r="G15" s="1"/>
  <c r="G14" s="1"/>
  <c r="F17"/>
  <c r="F16" s="1"/>
  <c r="F15" s="1"/>
  <c r="F14" s="1"/>
  <c r="G25" l="1"/>
  <c r="G24" s="1"/>
  <c r="G23" s="1"/>
  <c r="G22" s="1"/>
  <c r="F25"/>
  <c r="F24" s="1"/>
  <c r="F23" s="1"/>
  <c r="F22" s="1"/>
  <c r="G31" l="1"/>
  <c r="F31"/>
  <c r="F47" l="1"/>
  <c r="F46" s="1"/>
  <c r="F48"/>
  <c r="G12"/>
  <c r="G11" s="1"/>
  <c r="G10" s="1"/>
  <c r="G9" s="1"/>
  <c r="G8" s="1"/>
  <c r="F12"/>
  <c r="F11" s="1"/>
  <c r="F10" s="1"/>
  <c r="F9" s="1"/>
  <c r="F8" s="1"/>
  <c r="G33" l="1"/>
  <c r="G30" s="1"/>
  <c r="F33"/>
  <c r="F30" s="1"/>
  <c r="G28"/>
  <c r="G27" s="1"/>
  <c r="F28"/>
  <c r="F27" s="1"/>
  <c r="G47" l="1"/>
  <c r="G48"/>
  <c r="F45"/>
  <c r="F44" s="1"/>
  <c r="G45" l="1"/>
  <c r="G44" s="1"/>
  <c r="G46"/>
  <c r="F42"/>
  <c r="F41" s="1"/>
  <c r="F36" l="1"/>
  <c r="F35" s="1"/>
  <c r="G42" l="1"/>
  <c r="G41" s="1"/>
  <c r="G36" l="1"/>
  <c r="G35" s="1"/>
</calcChain>
</file>

<file path=xl/sharedStrings.xml><?xml version="1.0" encoding="utf-8"?>
<sst xmlns="http://schemas.openxmlformats.org/spreadsheetml/2006/main" count="201" uniqueCount="67">
  <si>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</si>
  <si>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</si>
  <si>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</si>
  <si>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</si>
  <si>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</si>
  <si>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</si>
  <si>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</si>
  <si>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</si>
  <si>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</si>
  <si>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</si>
  <si>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</si>
  <si>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</si>
  <si>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</si>
  <si>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</si>
  <si>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200</t>
  </si>
  <si>
    <t>240</t>
  </si>
  <si>
    <t>04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</si>
  <si>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</si>
  <si>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</si>
  <si>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</si>
  <si>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</si>
  <si>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</si>
  <si>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тыс. рублей</t>
  </si>
  <si>
    <t>Всего расходов</t>
  </si>
  <si>
    <t>Расходы на содержание органов местного самоуправления</t>
  </si>
  <si>
    <t>99 0 00 00000</t>
  </si>
  <si>
    <t>99 0 00 03000</t>
  </si>
  <si>
    <t>99 0 00 03110</t>
  </si>
  <si>
    <t>99 0 00 03120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</si>
  <si>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</si>
  <si>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</si>
  <si>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</si>
  <si>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</si>
  <si>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</si>
  <si>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Таблица 2</t>
  </si>
  <si>
    <t>Условно утвержденные расходы</t>
  </si>
  <si>
    <t>99</t>
  </si>
  <si>
    <t>999 00 00000</t>
  </si>
  <si>
    <t>999</t>
  </si>
  <si>
    <t>Национальная оборона</t>
  </si>
  <si>
    <t>Мобилизационная и вневойсковая подготовка</t>
  </si>
  <si>
    <t>03</t>
  </si>
  <si>
    <t>99 0 00 51180</t>
  </si>
  <si>
    <t>2021 год</t>
  </si>
  <si>
    <t>Непрограммные направления местного бюджета</t>
  </si>
  <si>
    <t>99 0 00 80780</t>
  </si>
  <si>
    <t>Благоустройство</t>
  </si>
  <si>
    <t>Уличное освещение</t>
  </si>
  <si>
    <t>99 0 00 06010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</si>
  <si>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</si>
  <si>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</si>
  <si>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</si>
  <si>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</si>
  <si>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Межбюджетные трансферты</t>
  </si>
  <si>
    <t>500</t>
  </si>
  <si>
    <t>Иные межбюджетные трансферты</t>
  </si>
  <si>
    <t>540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</si>
  <si>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2021-2022 годы</t>
  </si>
  <si>
    <t>2022 год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</si>
  <si>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</si>
  <si>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Закупка товаров, работ и услуг для обеспечения государственных (муниципальных) нужд</t>
  </si>
  <si>
    <t>99 0 00 70190</t>
  </si>
  <si>
    <t>Расходы на выплаты по оплате труда и содержание органов местного самоуправления Северного района Новосибирской области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</si>
  <si>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</si>
  <si>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</si>
  <si>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Приложение № 4                                                                                                        к решению 63-й сессии Совета депутатов Чувашинского сельсовета Северного района Новосибирской области "О местном бюджете Чувашинского сельсовета Северного района Новосибирской области на  2020 год и плановый период 2021 и 2022 годов" от 20.12.2019 № 1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</si>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</sst>
</file>

<file path=xl/styles.xml><?xml version="1.0" encoding="utf-8"?>
<styleSheet xmlns="http://schemas.openxmlformats.org/spreadsheetml/2006/main">
  <numFmts count="2">
    <numFmt numFmtId="164" formatCode="000\ 00\ 00"/>
    <numFmt numFmtId="165" formatCode="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2"/>
      <name val="Calibri"/>
      <family val="2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/>
    <xf numFmtId="0" fontId="1" fillId="0" borderId="0"/>
    <xf numFmtId="0" fontId="17" fillId="0" borderId="0"/>
  </cellStyleXfs>
  <cellXfs count="6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/>
    <xf numFmtId="49" fontId="6" fillId="0" borderId="1" xfId="0" applyNumberFormat="1" applyFont="1" applyBorder="1"/>
    <xf numFmtId="0" fontId="5" fillId="0" borderId="1" xfId="0" applyFont="1" applyBorder="1" applyAlignment="1">
      <alignment wrapText="1"/>
    </xf>
    <xf numFmtId="49" fontId="5" fillId="0" borderId="1" xfId="0" applyNumberFormat="1" applyFont="1" applyBorder="1"/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49" fontId="7" fillId="0" borderId="1" xfId="0" applyNumberFormat="1" applyFont="1" applyBorder="1"/>
    <xf numFmtId="0" fontId="7" fillId="0" borderId="1" xfId="0" applyFont="1" applyBorder="1"/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0" applyNumberFormat="1" applyFont="1" applyBorder="1" applyAlignment="1">
      <alignment horizontal="left"/>
    </xf>
    <xf numFmtId="164" fontId="6" fillId="0" borderId="1" xfId="0" applyNumberFormat="1" applyFont="1" applyBorder="1" applyAlignment="1">
      <alignment horizontal="left"/>
    </xf>
    <xf numFmtId="164" fontId="7" fillId="0" borderId="1" xfId="0" applyNumberFormat="1" applyFont="1" applyBorder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0" fillId="0" borderId="0" xfId="0" applyNumberFormat="1"/>
    <xf numFmtId="49" fontId="0" fillId="0" borderId="0" xfId="0" applyNumberFormat="1" applyAlignment="1">
      <alignment horizontal="left"/>
    </xf>
    <xf numFmtId="0" fontId="12" fillId="0" borderId="0" xfId="1" applyNumberFormat="1" applyFont="1" applyFill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4" fontId="0" fillId="0" borderId="1" xfId="0" applyNumberFormat="1" applyBorder="1"/>
    <xf numFmtId="165" fontId="9" fillId="0" borderId="1" xfId="0" applyNumberFormat="1" applyFont="1" applyBorder="1"/>
    <xf numFmtId="0" fontId="11" fillId="0" borderId="1" xfId="0" applyFont="1" applyBorder="1"/>
    <xf numFmtId="0" fontId="9" fillId="0" borderId="1" xfId="0" applyFont="1" applyBorder="1"/>
    <xf numFmtId="165" fontId="11" fillId="0" borderId="1" xfId="0" applyNumberFormat="1" applyFont="1" applyBorder="1"/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164" fontId="9" fillId="0" borderId="4" xfId="1" applyNumberFormat="1" applyFont="1" applyFill="1" applyBorder="1" applyAlignment="1" applyProtection="1">
      <alignment horizontal="left" wrapText="1"/>
      <protection hidden="1"/>
    </xf>
    <xf numFmtId="164" fontId="9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49" fontId="16" fillId="0" borderId="1" xfId="0" applyNumberFormat="1" applyFont="1" applyBorder="1"/>
    <xf numFmtId="164" fontId="10" fillId="0" borderId="1" xfId="0" applyNumberFormat="1" applyFont="1" applyBorder="1" applyAlignment="1">
      <alignment horizontal="left"/>
    </xf>
    <xf numFmtId="49" fontId="16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0" fontId="0" fillId="0" borderId="1" xfId="0" applyBorder="1" applyAlignment="1">
      <alignment horizontal="right"/>
    </xf>
    <xf numFmtId="0" fontId="5" fillId="0" borderId="1" xfId="0" applyFont="1" applyBorder="1" applyAlignment="1">
      <alignment wrapText="1"/>
    </xf>
    <xf numFmtId="164" fontId="16" fillId="0" borderId="1" xfId="0" applyNumberFormat="1" applyFont="1" applyBorder="1" applyAlignment="1">
      <alignment horizontal="left"/>
    </xf>
    <xf numFmtId="0" fontId="1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0" applyFont="1" applyBorder="1" applyAlignment="1">
      <alignment wrapText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0" borderId="1" xfId="0" applyNumberFormat="1" applyFont="1" applyBorder="1"/>
    <xf numFmtId="49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/>
    <xf numFmtId="0" fontId="0" fillId="0" borderId="0" xfId="0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wrapText="1"/>
      <protection hidden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tabSelected="1" topLeftCell="A22" workbookViewId="0">
      <selection activeCell="A30" sqref="A30"/>
    </sheetView>
  </sheetViews>
  <sheetFormatPr defaultRowHeight="15"/>
  <cols>
    <col min="1" max="1" width="61.85546875" customWidth="1"/>
    <col min="3" max="3" width="10.42578125" customWidth="1"/>
    <col min="4" max="4" width="15.7109375" customWidth="1"/>
    <col min="5" max="5" width="8.28515625" style="42" customWidth="1"/>
    <col min="6" max="7" width="10.85546875" customWidth="1"/>
  </cols>
  <sheetData>
    <row r="1" spans="1:8" ht="110.25" customHeight="1">
      <c r="C1" s="57" t="s">
        <v>65</v>
      </c>
      <c r="D1" s="57"/>
      <c r="E1" s="57"/>
      <c r="F1" s="57"/>
      <c r="G1" s="57"/>
    </row>
    <row r="2" spans="1:8" ht="39.75" customHeight="1">
      <c r="A2" s="20"/>
      <c r="B2" s="20"/>
      <c r="C2" s="20"/>
      <c r="D2" s="20"/>
      <c r="E2" s="61" t="s">
        <v>34</v>
      </c>
      <c r="F2" s="61"/>
      <c r="G2" s="61"/>
    </row>
    <row r="3" spans="1:8" ht="54" customHeight="1">
      <c r="A3" s="60" t="s">
        <v>57</v>
      </c>
      <c r="B3" s="60"/>
      <c r="C3" s="60"/>
      <c r="D3" s="60"/>
      <c r="E3" s="60"/>
      <c r="F3" s="60"/>
      <c r="G3" s="60"/>
    </row>
    <row r="4" spans="1:8" ht="15.75">
      <c r="G4" s="21" t="s">
        <v>22</v>
      </c>
    </row>
    <row r="5" spans="1:8" ht="15" customHeight="1">
      <c r="A5" s="58" t="s">
        <v>0</v>
      </c>
      <c r="B5" s="59" t="s">
        <v>1</v>
      </c>
      <c r="C5" s="59"/>
      <c r="D5" s="59"/>
      <c r="E5" s="59"/>
      <c r="F5" s="62" t="s">
        <v>6</v>
      </c>
      <c r="G5" s="63"/>
    </row>
    <row r="6" spans="1:8" ht="38.25" customHeight="1">
      <c r="A6" s="58"/>
      <c r="B6" s="8" t="s">
        <v>2</v>
      </c>
      <c r="C6" s="28" t="s">
        <v>3</v>
      </c>
      <c r="D6" s="8" t="s">
        <v>4</v>
      </c>
      <c r="E6" s="36" t="s">
        <v>5</v>
      </c>
      <c r="F6" s="30" t="s">
        <v>43</v>
      </c>
      <c r="G6" s="29" t="s">
        <v>58</v>
      </c>
    </row>
    <row r="7" spans="1:8" ht="15.75">
      <c r="A7" s="3" t="s">
        <v>7</v>
      </c>
      <c r="B7" s="4" t="s">
        <v>8</v>
      </c>
      <c r="C7" s="4"/>
      <c r="D7" s="4"/>
      <c r="E7" s="43"/>
      <c r="F7" s="27">
        <f>F8+F14+F22</f>
        <v>2134</v>
      </c>
      <c r="G7" s="27">
        <f>G8+G14+G22</f>
        <v>1392.7</v>
      </c>
      <c r="H7" s="2"/>
    </row>
    <row r="8" spans="1:8" ht="31.5" customHeight="1">
      <c r="A8" s="31" t="s">
        <v>32</v>
      </c>
      <c r="B8" s="4" t="s">
        <v>8</v>
      </c>
      <c r="C8" s="4" t="s">
        <v>9</v>
      </c>
      <c r="D8" s="4"/>
      <c r="E8" s="43"/>
      <c r="F8" s="25">
        <f t="shared" ref="F8:G12" si="0">F9</f>
        <v>718.2</v>
      </c>
      <c r="G8" s="25">
        <f t="shared" si="0"/>
        <v>718.2</v>
      </c>
      <c r="H8" s="1"/>
    </row>
    <row r="9" spans="1:8" ht="15.75">
      <c r="A9" s="5" t="s">
        <v>44</v>
      </c>
      <c r="B9" s="6" t="s">
        <v>8</v>
      </c>
      <c r="C9" s="6" t="s">
        <v>9</v>
      </c>
      <c r="D9" s="14" t="s">
        <v>25</v>
      </c>
      <c r="E9" s="44"/>
      <c r="F9" s="26">
        <f t="shared" si="0"/>
        <v>718.2</v>
      </c>
      <c r="G9" s="26">
        <f t="shared" si="0"/>
        <v>718.2</v>
      </c>
      <c r="H9" s="1"/>
    </row>
    <row r="10" spans="1:8" ht="15.75">
      <c r="A10" s="5" t="s">
        <v>24</v>
      </c>
      <c r="B10" s="6" t="s">
        <v>8</v>
      </c>
      <c r="C10" s="6" t="s">
        <v>9</v>
      </c>
      <c r="D10" s="14" t="s">
        <v>26</v>
      </c>
      <c r="E10" s="44"/>
      <c r="F10" s="26">
        <f t="shared" si="0"/>
        <v>718.2</v>
      </c>
      <c r="G10" s="26">
        <f t="shared" si="0"/>
        <v>718.2</v>
      </c>
      <c r="H10" s="1"/>
    </row>
    <row r="11" spans="1:8" ht="15.75">
      <c r="A11" s="5" t="s">
        <v>10</v>
      </c>
      <c r="B11" s="6" t="s">
        <v>8</v>
      </c>
      <c r="C11" s="6" t="s">
        <v>9</v>
      </c>
      <c r="D11" s="14" t="s">
        <v>27</v>
      </c>
      <c r="E11" s="44"/>
      <c r="F11" s="26">
        <f t="shared" si="0"/>
        <v>718.2</v>
      </c>
      <c r="G11" s="26">
        <f t="shared" si="0"/>
        <v>718.2</v>
      </c>
      <c r="H11" s="1"/>
    </row>
    <row r="12" spans="1:8" ht="62.25" customHeight="1">
      <c r="A12" s="32" t="s">
        <v>30</v>
      </c>
      <c r="B12" s="6" t="s">
        <v>8</v>
      </c>
      <c r="C12" s="6" t="s">
        <v>9</v>
      </c>
      <c r="D12" s="14" t="s">
        <v>27</v>
      </c>
      <c r="E12" s="44" t="s">
        <v>11</v>
      </c>
      <c r="F12" s="26">
        <f t="shared" si="0"/>
        <v>718.2</v>
      </c>
      <c r="G12" s="26">
        <f t="shared" si="0"/>
        <v>718.2</v>
      </c>
      <c r="H12" s="1"/>
    </row>
    <row r="13" spans="1:8" ht="31.5">
      <c r="A13" s="5" t="s">
        <v>12</v>
      </c>
      <c r="B13" s="6" t="s">
        <v>8</v>
      </c>
      <c r="C13" s="6" t="s">
        <v>9</v>
      </c>
      <c r="D13" s="14" t="s">
        <v>27</v>
      </c>
      <c r="E13" s="44" t="s">
        <v>13</v>
      </c>
      <c r="F13" s="26">
        <v>718.2</v>
      </c>
      <c r="G13" s="26">
        <v>718.2</v>
      </c>
      <c r="H13" s="1"/>
    </row>
    <row r="14" spans="1:8" ht="48" customHeight="1">
      <c r="A14" s="31" t="s">
        <v>31</v>
      </c>
      <c r="B14" s="4" t="s">
        <v>8</v>
      </c>
      <c r="C14" s="4" t="s">
        <v>16</v>
      </c>
      <c r="D14" s="15"/>
      <c r="E14" s="43"/>
      <c r="F14" s="27">
        <f>F15</f>
        <v>1385.8</v>
      </c>
      <c r="G14" s="27">
        <f>G15</f>
        <v>644.5</v>
      </c>
      <c r="H14" s="1"/>
    </row>
    <row r="15" spans="1:8" ht="15.75">
      <c r="A15" s="49" t="s">
        <v>44</v>
      </c>
      <c r="B15" s="6" t="s">
        <v>8</v>
      </c>
      <c r="C15" s="6" t="s">
        <v>16</v>
      </c>
      <c r="D15" s="14" t="s">
        <v>25</v>
      </c>
      <c r="E15" s="44"/>
      <c r="F15" s="24">
        <f>F16+F19</f>
        <v>1385.8</v>
      </c>
      <c r="G15" s="24">
        <f>G16+G19</f>
        <v>644.5</v>
      </c>
      <c r="H15" s="1"/>
    </row>
    <row r="16" spans="1:8" ht="50.25" customHeight="1">
      <c r="A16" s="51" t="s">
        <v>62</v>
      </c>
      <c r="B16" s="6" t="s">
        <v>8</v>
      </c>
      <c r="C16" s="6" t="s">
        <v>16</v>
      </c>
      <c r="D16" s="50" t="s">
        <v>28</v>
      </c>
      <c r="E16" s="44"/>
      <c r="F16" s="24">
        <f>F17</f>
        <v>1385.7</v>
      </c>
      <c r="G16" s="24">
        <f>G17</f>
        <v>644.4</v>
      </c>
      <c r="H16" s="1"/>
    </row>
    <row r="17" spans="1:8" ht="69.75" customHeight="1">
      <c r="A17" s="51" t="s">
        <v>30</v>
      </c>
      <c r="B17" s="6" t="s">
        <v>8</v>
      </c>
      <c r="C17" s="6" t="s">
        <v>16</v>
      </c>
      <c r="D17" s="14" t="s">
        <v>28</v>
      </c>
      <c r="E17" s="44" t="s">
        <v>11</v>
      </c>
      <c r="F17" s="24">
        <f t="shared" ref="F17:G17" si="1">F18</f>
        <v>1385.7</v>
      </c>
      <c r="G17" s="24">
        <f t="shared" si="1"/>
        <v>644.4</v>
      </c>
      <c r="H17" s="1"/>
    </row>
    <row r="18" spans="1:8" ht="31.5">
      <c r="A18" s="52" t="s">
        <v>12</v>
      </c>
      <c r="B18" s="6" t="s">
        <v>8</v>
      </c>
      <c r="C18" s="6" t="s">
        <v>16</v>
      </c>
      <c r="D18" s="14" t="s">
        <v>28</v>
      </c>
      <c r="E18" s="44" t="s">
        <v>13</v>
      </c>
      <c r="F18" s="24">
        <v>1385.7</v>
      </c>
      <c r="G18" s="24">
        <v>644.4</v>
      </c>
      <c r="H18" s="1"/>
    </row>
    <row r="19" spans="1:8" ht="66" customHeight="1">
      <c r="A19" s="37" t="s">
        <v>59</v>
      </c>
      <c r="B19" s="39" t="s">
        <v>8</v>
      </c>
      <c r="C19" s="39" t="s">
        <v>16</v>
      </c>
      <c r="D19" s="40" t="s">
        <v>61</v>
      </c>
      <c r="E19" s="41"/>
      <c r="F19" s="24">
        <f>F20</f>
        <v>0.1</v>
      </c>
      <c r="G19" s="24">
        <v>0.1</v>
      </c>
    </row>
    <row r="20" spans="1:8" ht="32.25" customHeight="1">
      <c r="A20" s="38" t="s">
        <v>60</v>
      </c>
      <c r="B20" s="39" t="s">
        <v>8</v>
      </c>
      <c r="C20" s="39" t="s">
        <v>16</v>
      </c>
      <c r="D20" s="40" t="s">
        <v>61</v>
      </c>
      <c r="E20" s="41" t="s">
        <v>14</v>
      </c>
      <c r="F20" s="24">
        <f>F21</f>
        <v>0.1</v>
      </c>
      <c r="G20" s="24">
        <v>0.1</v>
      </c>
    </row>
    <row r="21" spans="1:8" ht="32.25" customHeight="1">
      <c r="A21" s="38" t="s">
        <v>33</v>
      </c>
      <c r="B21" s="39" t="s">
        <v>8</v>
      </c>
      <c r="C21" s="39" t="s">
        <v>16</v>
      </c>
      <c r="D21" s="40" t="s">
        <v>61</v>
      </c>
      <c r="E21" s="41" t="s">
        <v>15</v>
      </c>
      <c r="F21" s="24">
        <v>0.1</v>
      </c>
      <c r="G21" s="24">
        <v>0.1</v>
      </c>
    </row>
    <row r="22" spans="1:8" ht="46.5" customHeight="1">
      <c r="A22" s="7" t="s">
        <v>49</v>
      </c>
      <c r="B22" s="4" t="s">
        <v>8</v>
      </c>
      <c r="C22" s="4" t="s">
        <v>50</v>
      </c>
      <c r="D22" s="15"/>
      <c r="E22" s="43"/>
      <c r="F22" s="27">
        <f t="shared" ref="F22:G25" si="2">F23</f>
        <v>30</v>
      </c>
      <c r="G22" s="27">
        <f t="shared" si="2"/>
        <v>30</v>
      </c>
    </row>
    <row r="23" spans="1:8" ht="19.5" customHeight="1">
      <c r="A23" s="5" t="s">
        <v>44</v>
      </c>
      <c r="B23" s="6" t="s">
        <v>8</v>
      </c>
      <c r="C23" s="6" t="s">
        <v>50</v>
      </c>
      <c r="D23" s="14" t="s">
        <v>25</v>
      </c>
      <c r="E23" s="44"/>
      <c r="F23" s="24">
        <f t="shared" si="2"/>
        <v>30</v>
      </c>
      <c r="G23" s="24">
        <f t="shared" si="2"/>
        <v>30</v>
      </c>
    </row>
    <row r="24" spans="1:8" ht="51" customHeight="1">
      <c r="A24" s="5" t="s">
        <v>51</v>
      </c>
      <c r="B24" s="6" t="s">
        <v>8</v>
      </c>
      <c r="C24" s="6" t="s">
        <v>50</v>
      </c>
      <c r="D24" s="14" t="s">
        <v>52</v>
      </c>
      <c r="E24" s="44"/>
      <c r="F24" s="24">
        <f t="shared" si="2"/>
        <v>30</v>
      </c>
      <c r="G24" s="24">
        <f t="shared" si="2"/>
        <v>30</v>
      </c>
    </row>
    <row r="25" spans="1:8" ht="18.75" customHeight="1">
      <c r="A25" s="5" t="s">
        <v>53</v>
      </c>
      <c r="B25" s="6" t="s">
        <v>8</v>
      </c>
      <c r="C25" s="6" t="s">
        <v>50</v>
      </c>
      <c r="D25" s="14" t="s">
        <v>52</v>
      </c>
      <c r="E25" s="44" t="s">
        <v>54</v>
      </c>
      <c r="F25" s="24">
        <f t="shared" si="2"/>
        <v>30</v>
      </c>
      <c r="G25" s="24">
        <f t="shared" si="2"/>
        <v>30</v>
      </c>
    </row>
    <row r="26" spans="1:8" ht="18.75" customHeight="1">
      <c r="A26" s="5" t="s">
        <v>55</v>
      </c>
      <c r="B26" s="6" t="s">
        <v>8</v>
      </c>
      <c r="C26" s="6" t="s">
        <v>50</v>
      </c>
      <c r="D26" s="14" t="s">
        <v>52</v>
      </c>
      <c r="E26" s="44" t="s">
        <v>56</v>
      </c>
      <c r="F26" s="24">
        <v>30</v>
      </c>
      <c r="G26" s="24">
        <v>30</v>
      </c>
    </row>
    <row r="27" spans="1:8" ht="18" customHeight="1">
      <c r="A27" s="7" t="s">
        <v>39</v>
      </c>
      <c r="B27" s="4" t="s">
        <v>9</v>
      </c>
      <c r="C27" s="4"/>
      <c r="D27" s="15"/>
      <c r="E27" s="45"/>
      <c r="F27" s="27">
        <f>F28</f>
        <v>101.6</v>
      </c>
      <c r="G27" s="27">
        <f>G28</f>
        <v>103.5</v>
      </c>
    </row>
    <row r="28" spans="1:8" s="10" customFormat="1" ht="18" customHeight="1">
      <c r="A28" s="7" t="s">
        <v>40</v>
      </c>
      <c r="B28" s="4" t="s">
        <v>9</v>
      </c>
      <c r="C28" s="4" t="s">
        <v>41</v>
      </c>
      <c r="D28" s="15"/>
      <c r="E28" s="45"/>
      <c r="F28" s="27">
        <f>F29</f>
        <v>101.6</v>
      </c>
      <c r="G28" s="27">
        <f>G29</f>
        <v>103.5</v>
      </c>
    </row>
    <row r="29" spans="1:8" s="10" customFormat="1" ht="18.75" customHeight="1">
      <c r="A29" s="5" t="s">
        <v>44</v>
      </c>
      <c r="B29" s="6" t="s">
        <v>9</v>
      </c>
      <c r="C29" s="6" t="s">
        <v>41</v>
      </c>
      <c r="D29" s="14" t="s">
        <v>25</v>
      </c>
      <c r="E29" s="46"/>
      <c r="F29" s="24">
        <v>101.6</v>
      </c>
      <c r="G29" s="24">
        <v>103.5</v>
      </c>
    </row>
    <row r="30" spans="1:8" s="10" customFormat="1" ht="53.25" customHeight="1">
      <c r="A30" s="49" t="s">
        <v>66</v>
      </c>
      <c r="B30" s="6" t="s">
        <v>9</v>
      </c>
      <c r="C30" s="6" t="s">
        <v>41</v>
      </c>
      <c r="D30" s="14" t="s">
        <v>42</v>
      </c>
      <c r="E30" s="46"/>
      <c r="F30" s="24">
        <f>F31+F33</f>
        <v>101.60000000000001</v>
      </c>
      <c r="G30" s="24">
        <f>G31+G33</f>
        <v>103.5</v>
      </c>
    </row>
    <row r="31" spans="1:8" s="10" customFormat="1" ht="58.5" customHeight="1">
      <c r="A31" s="33" t="s">
        <v>30</v>
      </c>
      <c r="B31" s="6" t="s">
        <v>9</v>
      </c>
      <c r="C31" s="6" t="s">
        <v>41</v>
      </c>
      <c r="D31" s="14" t="s">
        <v>42</v>
      </c>
      <c r="E31" s="46">
        <v>100</v>
      </c>
      <c r="F31" s="24">
        <f>F32</f>
        <v>100.7</v>
      </c>
      <c r="G31" s="24">
        <f>G32</f>
        <v>102.6</v>
      </c>
    </row>
    <row r="32" spans="1:8" s="10" customFormat="1" ht="34.5" customHeight="1">
      <c r="A32" s="5" t="s">
        <v>12</v>
      </c>
      <c r="B32" s="6" t="s">
        <v>9</v>
      </c>
      <c r="C32" s="6" t="s">
        <v>41</v>
      </c>
      <c r="D32" s="14" t="s">
        <v>42</v>
      </c>
      <c r="E32" s="44" t="s">
        <v>13</v>
      </c>
      <c r="F32" s="24">
        <v>100.7</v>
      </c>
      <c r="G32" s="24">
        <v>102.6</v>
      </c>
    </row>
    <row r="33" spans="1:7" ht="31.5">
      <c r="A33" s="38" t="s">
        <v>60</v>
      </c>
      <c r="B33" s="6" t="s">
        <v>9</v>
      </c>
      <c r="C33" s="6" t="s">
        <v>41</v>
      </c>
      <c r="D33" s="14" t="s">
        <v>42</v>
      </c>
      <c r="E33" s="44" t="s">
        <v>14</v>
      </c>
      <c r="F33" s="24">
        <f>F34</f>
        <v>0.9</v>
      </c>
      <c r="G33" s="24">
        <f>G34</f>
        <v>0.9</v>
      </c>
    </row>
    <row r="34" spans="1:7" s="10" customFormat="1" ht="32.25" customHeight="1">
      <c r="A34" s="5" t="s">
        <v>33</v>
      </c>
      <c r="B34" s="6" t="s">
        <v>9</v>
      </c>
      <c r="C34" s="6" t="s">
        <v>41</v>
      </c>
      <c r="D34" s="14" t="s">
        <v>42</v>
      </c>
      <c r="E34" s="44" t="s">
        <v>15</v>
      </c>
      <c r="F34" s="24">
        <v>0.9</v>
      </c>
      <c r="G34" s="24">
        <v>0.9</v>
      </c>
    </row>
    <row r="35" spans="1:7" s="10" customFormat="1" ht="17.25" customHeight="1">
      <c r="A35" s="7" t="s">
        <v>17</v>
      </c>
      <c r="B35" s="4" t="s">
        <v>16</v>
      </c>
      <c r="C35" s="4"/>
      <c r="D35" s="15"/>
      <c r="E35" s="43"/>
      <c r="F35" s="27">
        <f t="shared" ref="F35:G42" si="3">F36</f>
        <v>741.3</v>
      </c>
      <c r="G35" s="27">
        <f t="shared" si="3"/>
        <v>772.5</v>
      </c>
    </row>
    <row r="36" spans="1:7" s="10" customFormat="1" ht="18" customHeight="1">
      <c r="A36" s="7" t="s">
        <v>19</v>
      </c>
      <c r="B36" s="4" t="s">
        <v>16</v>
      </c>
      <c r="C36" s="4" t="s">
        <v>20</v>
      </c>
      <c r="D36" s="15"/>
      <c r="E36" s="43"/>
      <c r="F36" s="27">
        <f>F37</f>
        <v>741.3</v>
      </c>
      <c r="G36" s="27">
        <f>G37</f>
        <v>772.5</v>
      </c>
    </row>
    <row r="37" spans="1:7" s="10" customFormat="1" ht="17.25" customHeight="1">
      <c r="A37" s="5" t="s">
        <v>44</v>
      </c>
      <c r="B37" s="11" t="s">
        <v>16</v>
      </c>
      <c r="C37" s="11" t="s">
        <v>20</v>
      </c>
      <c r="D37" s="34" t="s">
        <v>25</v>
      </c>
      <c r="E37" s="47"/>
      <c r="F37" s="24">
        <f>F41+F38</f>
        <v>741.3</v>
      </c>
      <c r="G37" s="24">
        <f>G41+G38</f>
        <v>772.5</v>
      </c>
    </row>
    <row r="38" spans="1:7" s="10" customFormat="1" ht="69" customHeight="1">
      <c r="A38" s="53" t="s">
        <v>63</v>
      </c>
      <c r="B38" s="54" t="s">
        <v>16</v>
      </c>
      <c r="C38" s="54" t="s">
        <v>20</v>
      </c>
      <c r="D38" s="40" t="s">
        <v>64</v>
      </c>
      <c r="E38" s="55"/>
      <c r="F38" s="24">
        <f t="shared" ref="F38:F39" si="4">F39</f>
        <v>443.4</v>
      </c>
      <c r="G38" s="24">
        <f t="shared" si="3"/>
        <v>474.6</v>
      </c>
    </row>
    <row r="39" spans="1:7" s="10" customFormat="1" ht="33" customHeight="1">
      <c r="A39" s="38" t="s">
        <v>60</v>
      </c>
      <c r="B39" s="54" t="s">
        <v>16</v>
      </c>
      <c r="C39" s="54" t="s">
        <v>20</v>
      </c>
      <c r="D39" s="40" t="s">
        <v>64</v>
      </c>
      <c r="E39" s="55" t="s">
        <v>14</v>
      </c>
      <c r="F39" s="24">
        <f t="shared" si="4"/>
        <v>443.4</v>
      </c>
      <c r="G39" s="24">
        <f t="shared" si="3"/>
        <v>474.6</v>
      </c>
    </row>
    <row r="40" spans="1:7" s="10" customFormat="1" ht="33.75" customHeight="1">
      <c r="A40" s="37" t="s">
        <v>33</v>
      </c>
      <c r="B40" s="54" t="s">
        <v>16</v>
      </c>
      <c r="C40" s="54" t="s">
        <v>20</v>
      </c>
      <c r="D40" s="40" t="s">
        <v>64</v>
      </c>
      <c r="E40" s="55" t="s">
        <v>15</v>
      </c>
      <c r="F40" s="56">
        <v>443.4</v>
      </c>
      <c r="G40" s="24">
        <v>474.6</v>
      </c>
    </row>
    <row r="41" spans="1:7" s="10" customFormat="1" ht="50.25" customHeight="1">
      <c r="A41" s="13" t="s">
        <v>29</v>
      </c>
      <c r="B41" s="11" t="s">
        <v>16</v>
      </c>
      <c r="C41" s="11" t="s">
        <v>20</v>
      </c>
      <c r="D41" s="35" t="s">
        <v>45</v>
      </c>
      <c r="E41" s="47"/>
      <c r="F41" s="24">
        <f t="shared" si="3"/>
        <v>297.89999999999998</v>
      </c>
      <c r="G41" s="24">
        <f t="shared" si="3"/>
        <v>297.89999999999998</v>
      </c>
    </row>
    <row r="42" spans="1:7" s="10" customFormat="1" ht="33.75" customHeight="1">
      <c r="A42" s="38" t="s">
        <v>60</v>
      </c>
      <c r="B42" s="11" t="s">
        <v>16</v>
      </c>
      <c r="C42" s="11" t="s">
        <v>20</v>
      </c>
      <c r="D42" s="35" t="s">
        <v>45</v>
      </c>
      <c r="E42" s="47" t="s">
        <v>14</v>
      </c>
      <c r="F42" s="24">
        <f t="shared" si="3"/>
        <v>297.89999999999998</v>
      </c>
      <c r="G42" s="24">
        <f t="shared" si="3"/>
        <v>297.89999999999998</v>
      </c>
    </row>
    <row r="43" spans="1:7" s="10" customFormat="1" ht="32.25" customHeight="1">
      <c r="A43" s="5" t="s">
        <v>33</v>
      </c>
      <c r="B43" s="11" t="s">
        <v>16</v>
      </c>
      <c r="C43" s="11" t="s">
        <v>20</v>
      </c>
      <c r="D43" s="35" t="s">
        <v>45</v>
      </c>
      <c r="E43" s="47" t="s">
        <v>15</v>
      </c>
      <c r="F43" s="24">
        <v>297.89999999999998</v>
      </c>
      <c r="G43" s="24">
        <v>297.89999999999998</v>
      </c>
    </row>
    <row r="44" spans="1:7" s="10" customFormat="1" ht="21" customHeight="1">
      <c r="A44" s="7" t="s">
        <v>21</v>
      </c>
      <c r="B44" s="4" t="s">
        <v>18</v>
      </c>
      <c r="C44" s="11"/>
      <c r="D44" s="35"/>
      <c r="E44" s="47"/>
      <c r="F44" s="27">
        <f t="shared" ref="F44:G46" si="5">F45</f>
        <v>68.7</v>
      </c>
      <c r="G44" s="27">
        <f t="shared" si="5"/>
        <v>40.5</v>
      </c>
    </row>
    <row r="45" spans="1:7" s="10" customFormat="1" ht="20.25" customHeight="1">
      <c r="A45" s="17" t="s">
        <v>46</v>
      </c>
      <c r="B45" s="4" t="s">
        <v>18</v>
      </c>
      <c r="C45" s="4" t="s">
        <v>41</v>
      </c>
      <c r="D45" s="15"/>
      <c r="E45" s="43"/>
      <c r="F45" s="27">
        <f t="shared" si="5"/>
        <v>68.7</v>
      </c>
      <c r="G45" s="27">
        <f t="shared" si="5"/>
        <v>40.5</v>
      </c>
    </row>
    <row r="46" spans="1:7" ht="15.75">
      <c r="A46" s="5" t="s">
        <v>44</v>
      </c>
      <c r="B46" s="11" t="s">
        <v>18</v>
      </c>
      <c r="C46" s="11" t="s">
        <v>41</v>
      </c>
      <c r="D46" s="34" t="s">
        <v>25</v>
      </c>
      <c r="E46" s="47"/>
      <c r="F46" s="27">
        <f t="shared" si="5"/>
        <v>68.7</v>
      </c>
      <c r="G46" s="27">
        <f t="shared" si="5"/>
        <v>40.5</v>
      </c>
    </row>
    <row r="47" spans="1:7" ht="15.75">
      <c r="A47" s="5" t="s">
        <v>47</v>
      </c>
      <c r="B47" s="11" t="s">
        <v>18</v>
      </c>
      <c r="C47" s="11" t="s">
        <v>41</v>
      </c>
      <c r="D47" s="16" t="s">
        <v>48</v>
      </c>
      <c r="E47" s="47"/>
      <c r="F47" s="24">
        <f>F49</f>
        <v>68.7</v>
      </c>
      <c r="G47" s="24">
        <f>G49</f>
        <v>40.5</v>
      </c>
    </row>
    <row r="48" spans="1:7" ht="31.5">
      <c r="A48" s="38" t="s">
        <v>60</v>
      </c>
      <c r="B48" s="11" t="s">
        <v>18</v>
      </c>
      <c r="C48" s="11" t="s">
        <v>41</v>
      </c>
      <c r="D48" s="16" t="s">
        <v>48</v>
      </c>
      <c r="E48" s="47" t="s">
        <v>14</v>
      </c>
      <c r="F48" s="26">
        <f>F49</f>
        <v>68.7</v>
      </c>
      <c r="G48" s="26">
        <f>G49</f>
        <v>40.5</v>
      </c>
    </row>
    <row r="49" spans="1:7" ht="31.5">
      <c r="A49" s="5" t="s">
        <v>33</v>
      </c>
      <c r="B49" s="11" t="s">
        <v>18</v>
      </c>
      <c r="C49" s="11" t="s">
        <v>41</v>
      </c>
      <c r="D49" s="16" t="s">
        <v>48</v>
      </c>
      <c r="E49" s="47" t="s">
        <v>15</v>
      </c>
      <c r="F49" s="12">
        <v>68.7</v>
      </c>
      <c r="G49" s="12">
        <v>40.5</v>
      </c>
    </row>
    <row r="50" spans="1:7" ht="15.75">
      <c r="A50" s="13" t="s">
        <v>35</v>
      </c>
      <c r="B50" s="11" t="s">
        <v>36</v>
      </c>
      <c r="C50" s="11" t="s">
        <v>36</v>
      </c>
      <c r="D50" s="16"/>
      <c r="E50" s="47"/>
      <c r="F50" s="12">
        <v>67.900000000000006</v>
      </c>
      <c r="G50" s="26">
        <v>199.3</v>
      </c>
    </row>
    <row r="51" spans="1:7" ht="15.75">
      <c r="A51" s="13" t="s">
        <v>35</v>
      </c>
      <c r="B51" s="11" t="s">
        <v>36</v>
      </c>
      <c r="C51" s="11" t="s">
        <v>36</v>
      </c>
      <c r="D51" s="16" t="s">
        <v>37</v>
      </c>
      <c r="E51" s="47"/>
      <c r="F51" s="12">
        <v>67.900000000000006</v>
      </c>
      <c r="G51" s="26">
        <v>199.3</v>
      </c>
    </row>
    <row r="52" spans="1:7" ht="15.75">
      <c r="A52" s="13" t="s">
        <v>35</v>
      </c>
      <c r="B52" s="11" t="s">
        <v>36</v>
      </c>
      <c r="C52" s="11" t="s">
        <v>36</v>
      </c>
      <c r="D52" s="16" t="s">
        <v>37</v>
      </c>
      <c r="E52" s="47" t="s">
        <v>38</v>
      </c>
      <c r="F52" s="12">
        <v>67.900000000000006</v>
      </c>
      <c r="G52" s="26">
        <v>199.3</v>
      </c>
    </row>
    <row r="53" spans="1:7" ht="15.75">
      <c r="A53" s="3" t="s">
        <v>23</v>
      </c>
      <c r="B53" s="9"/>
      <c r="C53" s="22"/>
      <c r="D53" s="23"/>
      <c r="E53" s="48"/>
      <c r="F53" s="27">
        <f>F7+F27+F35+F45+F52</f>
        <v>3113.4999999999995</v>
      </c>
      <c r="G53" s="27">
        <f>G7+G27+G35+G45+G50</f>
        <v>2508.5</v>
      </c>
    </row>
    <row r="54" spans="1:7">
      <c r="C54" s="19"/>
      <c r="D54" s="18"/>
    </row>
    <row r="55" spans="1:7">
      <c r="C55" s="19"/>
      <c r="D55" s="18"/>
    </row>
    <row r="56" spans="1:7">
      <c r="C56" s="19"/>
      <c r="D56" s="18"/>
    </row>
    <row r="57" spans="1:7">
      <c r="C57" s="19"/>
      <c r="D57" s="18"/>
    </row>
    <row r="58" spans="1:7">
      <c r="C58" s="19"/>
      <c r="D58" s="18"/>
    </row>
    <row r="59" spans="1:7">
      <c r="C59" s="19"/>
      <c r="D59" s="18"/>
    </row>
    <row r="60" spans="1:7">
      <c r="C60" s="19"/>
      <c r="D60" s="18"/>
    </row>
    <row r="61" spans="1:7">
      <c r="C61" s="19"/>
      <c r="D61" s="18"/>
    </row>
    <row r="62" spans="1:7">
      <c r="C62" s="19"/>
      <c r="D62" s="18"/>
    </row>
    <row r="63" spans="1:7">
      <c r="D63" s="18"/>
    </row>
    <row r="64" spans="1:7">
      <c r="D64" s="18"/>
    </row>
  </sheetData>
  <mergeCells count="6">
    <mergeCell ref="C1:G1"/>
    <mergeCell ref="A5:A6"/>
    <mergeCell ref="B5:E5"/>
    <mergeCell ref="A3:G3"/>
    <mergeCell ref="E2:G2"/>
    <mergeCell ref="F5:G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2019-12-24T04:11:40Z</dcterms:modified>
</cp:coreProperties>
</file>